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3101  ЗК МСП  (АЭС) рек. ин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Q15" i="1" s="1"/>
  <c r="Q16" i="1" s="1"/>
  <c r="Q17" i="1" s="1"/>
  <c r="Q18" i="1" s="1"/>
  <c r="M9" i="1" l="1"/>
  <c r="P9" i="1"/>
  <c r="Q9" i="1" s="1"/>
  <c r="Q14" i="1" s="1"/>
  <c r="I9" i="1" l="1"/>
  <c r="F3" i="1" l="1"/>
  <c r="G15" i="1" l="1"/>
  <c r="G16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<sst xmlns="http://schemas.openxmlformats.org/spreadsheetml/2006/main" count="42" uniqueCount="33">
  <si>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</si>
  <si>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</si>
  <si>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</si>
  <si>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</si>
  <si>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</si>
  <si>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</si>
  <si>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</si>
  <si>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</si>
  <si>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</si>
  <si>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</si>
  <si>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</si>
  <si>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</si>
  <si>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</si>
  <si>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</si>
  <si>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</si>
  <si>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</si>
  <si>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</si>
  <si>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</si>
  <si>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</si>
  <si>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</si>
  <si>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</si>
  <si>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</si>
  <si>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</si>
  <si>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</si>
  <si>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</si>
  <si>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</si>
  <si>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</si>
  <si>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</si>
  <si>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</si>
  <si>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</si>
  <si>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</si>
  <si>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</si>
  <si>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ОКПД2 42.22.12.111 Выполнение работ по окраске опор на ВЛ-110 кВ Благовещенская-БТЭЦ, ВЛ-110 кВ Благовещенская-Центральная, ВЛ-110 кВ БТЭЦ-Центральная, ВЛ-35 Сетевая-Металлист-Зейская, ВЛ-35 Сетевая-Амур, ВЛ-10 кВ c. Чигири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</si>
</sst>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49" fontId="8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17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49" xfId="0" applyNumberFormat="1" applyFont="1" applyFill="1" applyBorder="1" applyAlignment="1" applyProtection="1">
      <alignment horizontal="center" vertical="center" wrapText="1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K9" sqref="K9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68" t="s">
        <v>22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83"/>
      <c r="F2" s="83"/>
      <c r="G2" s="83"/>
      <c r="H2" s="83"/>
      <c r="I2" s="83"/>
      <c r="J2" s="83"/>
      <c r="K2" s="83"/>
      <c r="L2" s="8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69" t="s">
        <v>10</v>
      </c>
      <c r="C3" s="70"/>
      <c r="D3" s="70"/>
      <c r="E3" s="71"/>
      <c r="F3" s="16">
        <f>G14</f>
        <v>3225199</v>
      </c>
      <c r="G3" s="9" t="s">
        <v>2</v>
      </c>
      <c r="H3" s="1"/>
      <c r="I3" s="69" t="s">
        <v>21</v>
      </c>
      <c r="J3" s="70"/>
      <c r="K3" s="70"/>
      <c r="L3" s="70"/>
      <c r="M3" s="70"/>
      <c r="N3" s="70"/>
      <c r="O3" s="70"/>
      <c r="P3" s="70"/>
      <c r="Q3" s="8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5"/>
      <c r="C4" s="75"/>
      <c r="D4" s="75"/>
      <c r="E4" s="75"/>
      <c r="F4" s="75"/>
      <c r="G4" s="75"/>
      <c r="H4" s="1"/>
      <c r="I4" s="81" t="s">
        <v>17</v>
      </c>
      <c r="J4" s="81"/>
      <c r="K4" s="81"/>
      <c r="L4" s="8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76" t="s">
        <v>11</v>
      </c>
      <c r="C7" s="77"/>
      <c r="D7" s="78"/>
      <c r="E7" s="78"/>
      <c r="F7" s="79"/>
      <c r="G7" s="80"/>
      <c r="H7" s="5"/>
      <c r="I7" s="84" t="s">
        <v>20</v>
      </c>
      <c r="J7" s="85"/>
      <c r="K7" s="85"/>
      <c r="L7" s="85"/>
      <c r="M7" s="85"/>
      <c r="N7" s="85"/>
      <c r="O7" s="85"/>
      <c r="P7" s="85"/>
      <c r="Q7" s="8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26" t="s">
        <v>19</v>
      </c>
      <c r="L8" s="25" t="s">
        <v>25</v>
      </c>
      <c r="M8" s="25" t="s">
        <v>7</v>
      </c>
      <c r="N8" s="26" t="s">
        <v>8</v>
      </c>
      <c r="O8" s="26" t="s">
        <v>13</v>
      </c>
      <c r="P8" s="26" t="s">
        <v>4</v>
      </c>
      <c r="Q8" s="3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5" customFormat="1" ht="141.75" customHeight="1" x14ac:dyDescent="0.25">
      <c r="B9" s="40">
        <v>1</v>
      </c>
      <c r="C9" s="41" t="s">
        <v>32</v>
      </c>
      <c r="D9" s="42" t="s">
        <v>12</v>
      </c>
      <c r="E9" s="43">
        <v>3225199</v>
      </c>
      <c r="F9" s="44">
        <v>1</v>
      </c>
      <c r="G9" s="45">
        <f>E9*F9</f>
        <v>3225199</v>
      </c>
      <c r="H9" s="36"/>
      <c r="I9" s="38">
        <f>B9</f>
        <v>1</v>
      </c>
      <c r="J9" s="55" t="str">
        <f>C9</f>
        <v>ОКПД2 42.22.12.111 Выполнение работ по окраске опор на ВЛ-110 кВ Благовещенская-БТЭЦ, ВЛ-110 кВ Благовещенская-Центральная, ВЛ-110 кВ БТЭЦ-Центральная, ВЛ-35 Сетевая-Металлист-Зейская, ВЛ-35 Сетевая-Амур, ВЛ-10 кВ c. Чигири</v>
      </c>
      <c r="K9" s="30"/>
      <c r="L9" s="30"/>
      <c r="M9" s="28" t="str">
        <f>D9</f>
        <v>шт.</v>
      </c>
      <c r="N9" s="29">
        <f>E9</f>
        <v>3225199</v>
      </c>
      <c r="O9" s="31">
        <v>0</v>
      </c>
      <c r="P9" s="28">
        <f>F9</f>
        <v>1</v>
      </c>
      <c r="Q9" s="39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5" customFormat="1" hidden="1" x14ac:dyDescent="0.2">
      <c r="B10" s="47" t="s">
        <v>27</v>
      </c>
      <c r="C10" s="48"/>
      <c r="D10" s="49" t="s">
        <v>28</v>
      </c>
      <c r="E10" s="50">
        <v>0</v>
      </c>
      <c r="F10" s="27">
        <v>1</v>
      </c>
      <c r="G10" s="46">
        <f>E10*F10</f>
        <v>0</v>
      </c>
      <c r="H10" s="36"/>
      <c r="I10" s="38" t="str">
        <f t="shared" ref="I10:J13" si="0">B10</f>
        <v>1.1</v>
      </c>
      <c r="J10" s="55">
        <f t="shared" si="0"/>
        <v>0</v>
      </c>
      <c r="K10" s="30"/>
      <c r="L10" s="30"/>
      <c r="M10" s="28" t="str">
        <f t="shared" ref="M10:M13" si="1">D10</f>
        <v>шт</v>
      </c>
      <c r="N10" s="29">
        <f t="shared" ref="N10:N13" si="2">E10</f>
        <v>0</v>
      </c>
      <c r="O10" s="31"/>
      <c r="P10" s="28">
        <f t="shared" ref="P10:P13" si="3">F10</f>
        <v>1</v>
      </c>
      <c r="Q10" s="39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7" t="s">
        <v>29</v>
      </c>
      <c r="C11" s="48"/>
      <c r="D11" s="49" t="s">
        <v>28</v>
      </c>
      <c r="E11" s="50">
        <v>0</v>
      </c>
      <c r="F11" s="27">
        <v>1</v>
      </c>
      <c r="G11" s="46">
        <f t="shared" ref="G11:G13" si="5">E11*F11</f>
        <v>0</v>
      </c>
      <c r="H11" s="36"/>
      <c r="I11" s="38" t="str">
        <f t="shared" si="0"/>
        <v>1.2</v>
      </c>
      <c r="J11" s="55">
        <f t="shared" si="0"/>
        <v>0</v>
      </c>
      <c r="K11" s="30"/>
      <c r="L11" s="30"/>
      <c r="M11" s="28" t="str">
        <f t="shared" si="1"/>
        <v>шт</v>
      </c>
      <c r="N11" s="29">
        <f t="shared" si="2"/>
        <v>0</v>
      </c>
      <c r="O11" s="31"/>
      <c r="P11" s="28">
        <f t="shared" si="3"/>
        <v>1</v>
      </c>
      <c r="Q11" s="39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5" customFormat="1" hidden="1" x14ac:dyDescent="0.2">
      <c r="B12" s="47" t="s">
        <v>30</v>
      </c>
      <c r="C12" s="51"/>
      <c r="D12" s="52" t="s">
        <v>28</v>
      </c>
      <c r="E12" s="50">
        <v>0</v>
      </c>
      <c r="F12" s="27">
        <v>1</v>
      </c>
      <c r="G12" s="46">
        <f t="shared" si="5"/>
        <v>0</v>
      </c>
      <c r="H12" s="36"/>
      <c r="I12" s="38" t="str">
        <f t="shared" si="0"/>
        <v>1.3</v>
      </c>
      <c r="J12" s="55">
        <f t="shared" si="0"/>
        <v>0</v>
      </c>
      <c r="K12" s="30"/>
      <c r="L12" s="30"/>
      <c r="M12" s="28" t="str">
        <f t="shared" si="1"/>
        <v>шт</v>
      </c>
      <c r="N12" s="29">
        <f t="shared" si="2"/>
        <v>0</v>
      </c>
      <c r="O12" s="31"/>
      <c r="P12" s="28">
        <f t="shared" si="3"/>
        <v>1</v>
      </c>
      <c r="Q12" s="39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5" customFormat="1" hidden="1" x14ac:dyDescent="0.2">
      <c r="B13" s="47" t="s">
        <v>31</v>
      </c>
      <c r="C13" s="53"/>
      <c r="D13" s="54" t="s">
        <v>28</v>
      </c>
      <c r="E13" s="50">
        <v>0</v>
      </c>
      <c r="F13" s="27">
        <v>1</v>
      </c>
      <c r="G13" s="46">
        <f t="shared" si="5"/>
        <v>0</v>
      </c>
      <c r="H13" s="36"/>
      <c r="I13" s="38" t="str">
        <f t="shared" si="0"/>
        <v>1.4</v>
      </c>
      <c r="J13" s="55">
        <f t="shared" si="0"/>
        <v>0</v>
      </c>
      <c r="K13" s="30"/>
      <c r="L13" s="30"/>
      <c r="M13" s="28" t="str">
        <f t="shared" si="1"/>
        <v>шт</v>
      </c>
      <c r="N13" s="29">
        <f t="shared" si="2"/>
        <v>0</v>
      </c>
      <c r="O13" s="31"/>
      <c r="P13" s="28">
        <f t="shared" si="3"/>
        <v>1</v>
      </c>
      <c r="Q13" s="39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72" t="s">
        <v>5</v>
      </c>
      <c r="C14" s="73"/>
      <c r="D14" s="73"/>
      <c r="E14" s="73"/>
      <c r="F14" s="74"/>
      <c r="G14" s="19">
        <f>G9</f>
        <v>3225199</v>
      </c>
      <c r="H14" s="1"/>
      <c r="I14" s="72" t="s">
        <v>23</v>
      </c>
      <c r="J14" s="73"/>
      <c r="K14" s="73"/>
      <c r="L14" s="73"/>
      <c r="M14" s="73"/>
      <c r="N14" s="73"/>
      <c r="O14" s="73"/>
      <c r="P14" s="74"/>
      <c r="Q14" s="19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63" t="s">
        <v>15</v>
      </c>
      <c r="C15" s="64"/>
      <c r="D15" s="64"/>
      <c r="E15" s="64"/>
      <c r="F15" s="10">
        <v>0.2</v>
      </c>
      <c r="G15" s="23">
        <f>G14*F15</f>
        <v>645039.80000000005</v>
      </c>
      <c r="H15" s="1"/>
      <c r="I15" s="20"/>
      <c r="J15" s="57" t="s">
        <v>26</v>
      </c>
      <c r="K15" s="58"/>
      <c r="L15" s="58"/>
      <c r="M15" s="58"/>
      <c r="N15" s="58"/>
      <c r="O15" s="58"/>
      <c r="P15" s="59"/>
      <c r="Q15" s="56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65" t="s">
        <v>6</v>
      </c>
      <c r="C16" s="66"/>
      <c r="D16" s="66"/>
      <c r="E16" s="66"/>
      <c r="F16" s="67"/>
      <c r="G16" s="24">
        <f>G14+G15</f>
        <v>3870238.8</v>
      </c>
      <c r="H16" s="1"/>
      <c r="I16" s="21"/>
      <c r="J16" s="60" t="s">
        <v>24</v>
      </c>
      <c r="K16" s="61"/>
      <c r="L16" s="61"/>
      <c r="M16" s="61"/>
      <c r="N16" s="61"/>
      <c r="O16" s="61"/>
      <c r="P16" s="62"/>
      <c r="Q16" s="22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63" t="s">
        <v>15</v>
      </c>
      <c r="J17" s="64"/>
      <c r="K17" s="64"/>
      <c r="L17" s="64"/>
      <c r="M17" s="64"/>
      <c r="N17" s="64"/>
      <c r="O17" s="64"/>
      <c r="P17" s="10">
        <v>0.2</v>
      </c>
      <c r="Q17" s="23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65" t="s">
        <v>6</v>
      </c>
      <c r="J18" s="66"/>
      <c r="K18" s="66"/>
      <c r="L18" s="66"/>
      <c r="M18" s="66"/>
      <c r="N18" s="66"/>
      <c r="O18" s="66"/>
      <c r="P18" s="67"/>
      <c r="Q18" s="2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90"/>
      <c r="C19" s="90"/>
      <c r="D19" s="90"/>
      <c r="E19" s="90"/>
      <c r="F19" s="90"/>
      <c r="G19" s="90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89"/>
      <c r="C20" s="89"/>
      <c r="D20" s="89"/>
      <c r="E20" s="89"/>
      <c r="F20" s="89"/>
      <c r="G20" s="89"/>
      <c r="H20" s="3"/>
      <c r="I20" s="3"/>
      <c r="J20" s="91" t="s">
        <v>16</v>
      </c>
      <c r="K20" s="92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88"/>
      <c r="K21" s="88"/>
      <c r="L21" s="11"/>
      <c r="AA21" s="1"/>
    </row>
    <row r="22" spans="1:27" ht="16.5" x14ac:dyDescent="0.25">
      <c r="J22" s="87"/>
      <c r="K22" s="87"/>
      <c r="L22" s="12"/>
    </row>
    <row r="23" spans="1:27" ht="19.5" x14ac:dyDescent="0.25">
      <c r="J23" s="88"/>
      <c r="K23" s="88"/>
      <c r="L23" s="11"/>
    </row>
  </sheetData>
  <sheetProtection formatCells="0" formatColumns="0" formatRows="0" insertRows="0" deleteRows="0"/>
  <mergeCells count="22">
    <mergeCell ref="J22:K22"/>
    <mergeCell ref="J23:K23"/>
    <mergeCell ref="J21:K21"/>
    <mergeCell ref="B20:G20"/>
    <mergeCell ref="B19:G19"/>
    <mergeCell ref="J20:K20"/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2023-06-16T00:32:43Z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